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8960" windowHeight="11325"/>
  </bookViews>
  <sheets>
    <sheet name="Table 1" sheetId="1" r:id="rId1"/>
  </sheets>
  <calcPr calcId="145621"/>
</workbook>
</file>

<file path=xl/calcChain.xml><?xml version="1.0" encoding="utf-8"?>
<calcChain xmlns="http://schemas.openxmlformats.org/spreadsheetml/2006/main">
  <c r="E61" i="1" l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<sst xmlns="http://schemas.openxmlformats.org/spreadsheetml/2006/main" count="121" uniqueCount="63">
  <si>
    <r>
      <rPr>
        <b/>
        <sz val="12"/>
        <rFont val="Calibri"/>
        <family val="2"/>
      </rPr>
      <t>Elektroinstalace - materiál</t>
    </r>
  </si>
  <si>
    <r>
      <rPr>
        <sz val="11"/>
        <rFont val="Calibri"/>
        <family val="2"/>
      </rPr>
      <t>Zapuštěná oceloplechová rozvodnice 97 modulů (RZB-4N96-B)</t>
    </r>
  </si>
  <si>
    <r>
      <rPr>
        <sz val="11"/>
        <rFont val="Calibri"/>
        <family val="2"/>
      </rPr>
      <t>Nástěnná plastová rozvodnice 48 modulů (RNG-4P56)</t>
    </r>
  </si>
  <si>
    <r>
      <rPr>
        <sz val="11"/>
        <rFont val="Calibri"/>
        <family val="2"/>
      </rPr>
      <t>Kombinovaný svodič bleskových proudů a přepětí - T1+2 (SVBC-12,5-1)</t>
    </r>
  </si>
  <si>
    <r>
      <rPr>
        <sz val="11"/>
        <rFont val="Calibri"/>
        <family val="2"/>
      </rPr>
      <t>Svodiče přepětí - typ 3 pro montáž pod zásuvku (CZ-275 A)</t>
    </r>
  </si>
  <si>
    <r>
      <rPr>
        <sz val="11"/>
        <rFont val="Calibri"/>
        <family val="2"/>
      </rPr>
      <t>Vypínač 125A / 3 (AST-125-3)</t>
    </r>
  </si>
  <si>
    <r>
      <rPr>
        <sz val="11"/>
        <rFont val="Calibri"/>
        <family val="2"/>
      </rPr>
      <t>Vypínač 63A / 3 (APN-63-3)</t>
    </r>
  </si>
  <si>
    <r>
      <rPr>
        <sz val="11"/>
        <rFont val="Calibri"/>
        <family val="2"/>
      </rPr>
      <t>Vypínač 32A / 3 (APN-32-3)</t>
    </r>
  </si>
  <si>
    <r>
      <rPr>
        <sz val="11"/>
        <rFont val="Calibri"/>
        <family val="2"/>
      </rPr>
      <t>Jistič 63A / B 3f (LPN-63B-3)</t>
    </r>
  </si>
  <si>
    <r>
      <rPr>
        <sz val="11"/>
        <rFont val="Calibri"/>
        <family val="2"/>
      </rPr>
      <t>Jistič 40A / B 3f (LPN-40B-3)</t>
    </r>
  </si>
  <si>
    <r>
      <rPr>
        <sz val="11"/>
        <rFont val="Calibri"/>
        <family val="2"/>
      </rPr>
      <t>Jistič 32A / B 3f (LPN-32B-3)</t>
    </r>
  </si>
  <si>
    <r>
      <rPr>
        <sz val="11"/>
        <rFont val="Calibri"/>
        <family val="2"/>
      </rPr>
      <t>Jistič 25A / B 3f (LPN-25B-3)</t>
    </r>
  </si>
  <si>
    <r>
      <rPr>
        <sz val="11"/>
        <rFont val="Calibri"/>
        <family val="2"/>
      </rPr>
      <t>Jistič 20A / B 3f (LPN-20B-3)</t>
    </r>
  </si>
  <si>
    <r>
      <rPr>
        <sz val="11"/>
        <rFont val="Calibri"/>
        <family val="2"/>
      </rPr>
      <t>Jistič 16A / B 3f (LPN-16B-3)</t>
    </r>
  </si>
  <si>
    <r>
      <rPr>
        <sz val="11"/>
        <rFont val="Calibri"/>
        <family val="2"/>
      </rPr>
      <t>Jistič 16A / B 1f (LPN-16B-1)</t>
    </r>
  </si>
  <si>
    <r>
      <rPr>
        <sz val="11"/>
        <rFont val="Calibri"/>
        <family val="2"/>
      </rPr>
      <t>Jistič 10A / B 1f (LPN-10B-1)</t>
    </r>
  </si>
  <si>
    <r>
      <rPr>
        <sz val="11"/>
        <rFont val="Calibri"/>
        <family val="2"/>
      </rPr>
      <t>Jistič 4A / B 1f (LPN-4B-1)</t>
    </r>
  </si>
  <si>
    <r>
      <rPr>
        <sz val="11"/>
        <rFont val="Calibri"/>
        <family val="2"/>
      </rPr>
      <t>Chránič s nadroudou ochranou 16A / B N1 030AC (OLI-16B-1N-030AC)</t>
    </r>
  </si>
  <si>
    <r>
      <rPr>
        <sz val="11"/>
        <rFont val="Calibri"/>
        <family val="2"/>
      </rPr>
      <t>Chránič s nadroudou ochranou 10A / B N1 030AC (OLI-10B-1N-030AC)</t>
    </r>
  </si>
  <si>
    <r>
      <rPr>
        <sz val="11"/>
        <rFont val="Calibri"/>
        <family val="2"/>
      </rPr>
      <t>Spínač trojpólový 40A/IP 65, nástěnný (2CMA142408R1000)</t>
    </r>
  </si>
  <si>
    <r>
      <rPr>
        <sz val="11"/>
        <rFont val="Calibri"/>
        <family val="2"/>
      </rPr>
      <t>Spínač stiskací PRESSTO 25A, zapuštěný (3536N-C03252 12 / ABB</t>
    </r>
  </si>
  <si>
    <r>
      <rPr>
        <sz val="11"/>
        <rFont val="Calibri"/>
        <family val="2"/>
      </rPr>
      <t>Instalační stykač (RSI-20-20-A230)</t>
    </r>
  </si>
  <si>
    <r>
      <rPr>
        <sz val="11"/>
        <rFont val="Calibri"/>
        <family val="2"/>
      </rPr>
      <t>Pomocný kontakt (PS-RSI-1100)</t>
    </r>
  </si>
  <si>
    <r>
      <rPr>
        <sz val="11"/>
        <rFont val="Calibri"/>
        <family val="2"/>
      </rPr>
      <t>Instalační relé (RPR-16-001-X230-SC)</t>
    </r>
  </si>
  <si>
    <r>
      <rPr>
        <sz val="11"/>
        <rFont val="Calibri"/>
        <family val="2"/>
      </rPr>
      <t>Časové relé (MCR-08-001-A230)</t>
    </r>
  </si>
  <si>
    <r>
      <rPr>
        <sz val="11"/>
        <rFont val="Calibri"/>
        <family val="2"/>
      </rPr>
      <t>Kabel NHXMH-J 3x1,5 mm2</t>
    </r>
  </si>
  <si>
    <r>
      <rPr>
        <sz val="11"/>
        <rFont val="Calibri"/>
        <family val="2"/>
      </rPr>
      <t>Kabel CYKY-J 3x1,5 mm2</t>
    </r>
  </si>
  <si>
    <r>
      <rPr>
        <sz val="11"/>
        <rFont val="Calibri"/>
        <family val="2"/>
      </rPr>
      <t>Kabel CYKY-J 5x1,5 mm2</t>
    </r>
  </si>
  <si>
    <r>
      <rPr>
        <sz val="11"/>
        <rFont val="Calibri"/>
        <family val="2"/>
      </rPr>
      <t>Kabel CYKY-J 3x2,5 mm2</t>
    </r>
  </si>
  <si>
    <r>
      <rPr>
        <sz val="11"/>
        <rFont val="Calibri"/>
        <family val="2"/>
      </rPr>
      <t>Kabel CYKY-J 3x4 mm2</t>
    </r>
  </si>
  <si>
    <r>
      <rPr>
        <sz val="11"/>
        <rFont val="Calibri"/>
        <family val="2"/>
      </rPr>
      <t>Kabel CYKY-J 5x2,5 mm2</t>
    </r>
  </si>
  <si>
    <r>
      <rPr>
        <sz val="11"/>
        <rFont val="Calibri"/>
        <family val="2"/>
      </rPr>
      <t>Kabel CYKY-J 5x4 mm2</t>
    </r>
  </si>
  <si>
    <r>
      <rPr>
        <sz val="11"/>
        <rFont val="Calibri"/>
        <family val="2"/>
      </rPr>
      <t>Kabel CYKY-J 5x16 mm2</t>
    </r>
  </si>
  <si>
    <r>
      <rPr>
        <sz val="11"/>
        <rFont val="Calibri"/>
        <family val="2"/>
      </rPr>
      <t>Kabel CYKY-J 4x16 mm2</t>
    </r>
  </si>
  <si>
    <r>
      <rPr>
        <sz val="11"/>
        <rFont val="Calibri"/>
        <family val="2"/>
      </rPr>
      <t>Kabel CYKY-J 4x35 mm2</t>
    </r>
  </si>
  <si>
    <r>
      <rPr>
        <sz val="11"/>
        <rFont val="Calibri"/>
        <family val="2"/>
      </rPr>
      <t>Chránička prům.40mm</t>
    </r>
  </si>
  <si>
    <r>
      <rPr>
        <sz val="11"/>
        <rFont val="Calibri"/>
        <family val="2"/>
      </rPr>
      <t>Kabelový trasa - žlab 250x100mm vč.m.m.</t>
    </r>
  </si>
  <si>
    <r>
      <rPr>
        <sz val="11"/>
        <rFont val="Calibri"/>
        <family val="2"/>
      </rPr>
      <t>Vodič CY 4 mm2 z/ž</t>
    </r>
  </si>
  <si>
    <r>
      <rPr>
        <sz val="11"/>
        <rFont val="Calibri"/>
        <family val="2"/>
      </rPr>
      <t>Svorka Bernard s Cu páskem k pospojování</t>
    </r>
  </si>
  <si>
    <r>
      <rPr>
        <sz val="11"/>
        <rFont val="Calibri"/>
        <family val="2"/>
      </rPr>
      <t>Krabice KR 68 vč. svorkovnice</t>
    </r>
  </si>
  <si>
    <r>
      <rPr>
        <sz val="11"/>
        <rFont val="Calibri"/>
        <family val="2"/>
      </rPr>
      <t>Krabice KP 68</t>
    </r>
  </si>
  <si>
    <r>
      <rPr>
        <sz val="11"/>
        <rFont val="Calibri"/>
        <family val="2"/>
      </rPr>
      <t>Modul časovače pod vypínač (CS3-x / SMR-B)</t>
    </r>
  </si>
  <si>
    <r>
      <rPr>
        <sz val="11"/>
        <rFont val="Calibri"/>
        <family val="2"/>
      </rPr>
      <t>Spínač jednopólový 230VAC, 10A, č. 1, IP 20</t>
    </r>
  </si>
  <si>
    <r>
      <rPr>
        <sz val="11"/>
        <rFont val="Calibri"/>
        <family val="2"/>
      </rPr>
      <t>Spínač sériový 230VAC, 10A, č. 5, IP 20</t>
    </r>
  </si>
  <si>
    <r>
      <rPr>
        <sz val="11"/>
        <rFont val="Calibri"/>
        <family val="2"/>
      </rPr>
      <t>Spínač střídavý 230VAC, 10A, č. 6, IP 20</t>
    </r>
  </si>
  <si>
    <r>
      <rPr>
        <sz val="11"/>
        <rFont val="Calibri"/>
        <family val="2"/>
      </rPr>
      <t>Zásuvka 230VAC, 16A, IP 20</t>
    </r>
  </si>
  <si>
    <r>
      <rPr>
        <sz val="11"/>
        <rFont val="Calibri"/>
        <family val="2"/>
      </rPr>
      <t>Svítidlová svorkovnice ( po 12 ks )</t>
    </r>
  </si>
  <si>
    <r>
      <rPr>
        <sz val="11"/>
        <rFont val="Calibri"/>
        <family val="2"/>
      </rPr>
      <t>Pohybové čidlo (PIR) nástěnné/stropní</t>
    </r>
  </si>
  <si>
    <r>
      <rPr>
        <sz val="11"/>
        <rFont val="Calibri"/>
        <family val="2"/>
      </rPr>
      <t xml:space="preserve">ZÁVĚSNÁ LAMPA  </t>
    </r>
    <r>
      <rPr>
        <sz val="11"/>
        <rFont val="Cambria Math"/>
        <family val="1"/>
      </rPr>
      <t>∅</t>
    </r>
    <r>
      <rPr>
        <sz val="11"/>
        <rFont val="Calibri"/>
        <family val="2"/>
      </rPr>
      <t>250mm, 60W</t>
    </r>
  </si>
  <si>
    <r>
      <rPr>
        <sz val="11"/>
        <rFont val="Calibri"/>
        <family val="2"/>
      </rPr>
      <t xml:space="preserve">ZÁVĚSNÁ LAMPA </t>
    </r>
    <r>
      <rPr>
        <sz val="11"/>
        <rFont val="Cambria Math"/>
        <family val="1"/>
      </rPr>
      <t>∅</t>
    </r>
    <r>
      <rPr>
        <sz val="11"/>
        <rFont val="Calibri"/>
        <family val="2"/>
      </rPr>
      <t>500mm, 60W</t>
    </r>
  </si>
  <si>
    <r>
      <rPr>
        <sz val="11"/>
        <rFont val="Calibri"/>
        <family val="2"/>
      </rPr>
      <t>ZABUDOVANÉ SVÍTIDLO TYPU DOWNLIGHT 40W</t>
    </r>
  </si>
  <si>
    <r>
      <rPr>
        <sz val="11"/>
        <rFont val="Calibri"/>
        <family val="2"/>
      </rPr>
      <t>NASTAVITELNÁ LAMPA, UCHYCENA DO ČELA PODHLEDU 40W</t>
    </r>
  </si>
  <si>
    <r>
      <rPr>
        <sz val="11"/>
        <rFont val="Calibri"/>
        <family val="2"/>
      </rPr>
      <t>Svítidlo stropní</t>
    </r>
  </si>
  <si>
    <r>
      <rPr>
        <sz val="11"/>
        <rFont val="Calibri"/>
        <family val="2"/>
      </rPr>
      <t>Svítidlo nástěné</t>
    </r>
  </si>
  <si>
    <r>
      <rPr>
        <sz val="11"/>
        <rFont val="Calibri"/>
        <family val="2"/>
      </rPr>
      <t>Svítidlo nouzového osvětlení s baterií 1h(trvale svítící)</t>
    </r>
  </si>
  <si>
    <t>Cena/mj</t>
  </si>
  <si>
    <t>Cena celkem</t>
  </si>
  <si>
    <t>počet</t>
  </si>
  <si>
    <t>MJ</t>
  </si>
  <si>
    <t>ks</t>
  </si>
  <si>
    <t>m</t>
  </si>
  <si>
    <t>SVÍTIDLO ZÁVĚSNÉ ZÁŘIVKOVÉ, 2x58W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</si>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</sst>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14" x14ac:knownFonts="1">
    <font>
      <sz val="10"/>
      <color rgb="FF000000"/>
      <name val="Times New Roman"/>
      <charset val="204"/>
    </font>
    <font>
      <b/>
      <sz val="12"/>
      <name val="Calibri"/>
    </font>
    <font>
      <sz val="11"/>
      <name val="Calibri"/>
    </font>
    <font>
      <sz val="11"/>
      <color rgb="FF00000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name val="Cambria Math"/>
      <family val="1"/>
    </font>
    <font>
      <sz val="10"/>
      <name val="Arial CE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2"/>
      <name val="Calibri"/>
      <family val="2"/>
      <charset val="238"/>
    </font>
    <font>
      <sz val="11"/>
      <name val="Calibri"/>
      <family val="2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1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0" fontId="9" fillId="0" borderId="0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Fill="1" applyBorder="1" applyAlignment="1">
      <alignment horizontal="center" vertical="top"/>
    </xf>
    <xf numFmtId="4" fontId="10" fillId="0" borderId="1" xfId="0" applyNumberFormat="1" applyFont="1" applyFill="1" applyBorder="1" applyAlignment="1">
      <alignment horizontal="right" vertical="top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workbookViewId="0">
      <selection activeCell="G52" sqref="G52"/>
    </sheetView>
  </sheetViews>
  <sheetFormatPr defaultRowHeight="12.75" x14ac:dyDescent="0.2"/>
  <cols>
    <col min="1" max="1" width="75.83203125" customWidth="1"/>
    <col min="2" max="2" width="10.83203125" customWidth="1"/>
    <col min="3" max="3" width="10.5" customWidth="1"/>
    <col min="4" max="4" width="8.83203125" style="5"/>
    <col min="5" max="5" width="12.33203125" style="5" customWidth="1"/>
  </cols>
  <sheetData>
    <row r="1" spans="1:5" ht="16.149999999999999" customHeight="1" x14ac:dyDescent="0.2">
      <c r="A1" s="1" t="s">
        <v>0</v>
      </c>
      <c r="B1" s="14" t="s">
        <v>58</v>
      </c>
      <c r="C1" s="15" t="s">
        <v>57</v>
      </c>
      <c r="D1" s="6" t="s">
        <v>55</v>
      </c>
      <c r="E1" s="6" t="s">
        <v>56</v>
      </c>
    </row>
    <row r="2" spans="1:5" ht="15" customHeight="1" x14ac:dyDescent="0.2">
      <c r="A2" s="2" t="s">
        <v>1</v>
      </c>
      <c r="B2" s="9" t="s">
        <v>59</v>
      </c>
      <c r="C2" s="12">
        <v>2</v>
      </c>
      <c r="D2" s="7"/>
      <c r="E2" s="16">
        <f>D2*C2</f>
        <v>0</v>
      </c>
    </row>
    <row r="3" spans="1:5" ht="15" customHeight="1" x14ac:dyDescent="0.2">
      <c r="A3" s="2" t="s">
        <v>2</v>
      </c>
      <c r="B3" s="9" t="s">
        <v>59</v>
      </c>
      <c r="C3" s="11">
        <v>1</v>
      </c>
      <c r="D3" s="7"/>
      <c r="E3" s="16">
        <f t="shared" ref="E3:E41" si="0">D3*C3</f>
        <v>0</v>
      </c>
    </row>
    <row r="4" spans="1:5" ht="15" customHeight="1" x14ac:dyDescent="0.2">
      <c r="A4" s="2" t="s">
        <v>3</v>
      </c>
      <c r="B4" s="9" t="s">
        <v>59</v>
      </c>
      <c r="C4" s="11">
        <v>3</v>
      </c>
      <c r="D4" s="7"/>
      <c r="E4" s="16">
        <f t="shared" si="0"/>
        <v>0</v>
      </c>
    </row>
    <row r="5" spans="1:5" ht="15" customHeight="1" x14ac:dyDescent="0.2">
      <c r="A5" s="2" t="s">
        <v>4</v>
      </c>
      <c r="B5" s="9" t="s">
        <v>59</v>
      </c>
      <c r="C5" s="11">
        <v>4</v>
      </c>
      <c r="D5" s="7"/>
      <c r="E5" s="16">
        <f t="shared" si="0"/>
        <v>0</v>
      </c>
    </row>
    <row r="6" spans="1:5" ht="15" customHeight="1" x14ac:dyDescent="0.2">
      <c r="A6" s="2" t="s">
        <v>5</v>
      </c>
      <c r="B6" s="9" t="s">
        <v>59</v>
      </c>
      <c r="C6" s="11">
        <v>1</v>
      </c>
      <c r="D6" s="7"/>
      <c r="E6" s="16">
        <f t="shared" si="0"/>
        <v>0</v>
      </c>
    </row>
    <row r="7" spans="1:5" ht="15" customHeight="1" x14ac:dyDescent="0.2">
      <c r="A7" s="2" t="s">
        <v>6</v>
      </c>
      <c r="B7" s="9" t="s">
        <v>59</v>
      </c>
      <c r="C7" s="11">
        <v>1</v>
      </c>
      <c r="D7" s="7"/>
      <c r="E7" s="16">
        <f t="shared" si="0"/>
        <v>0</v>
      </c>
    </row>
    <row r="8" spans="1:5" ht="15" customHeight="1" x14ac:dyDescent="0.2">
      <c r="A8" s="2" t="s">
        <v>7</v>
      </c>
      <c r="B8" s="9" t="s">
        <v>59</v>
      </c>
      <c r="C8" s="11">
        <v>2</v>
      </c>
      <c r="D8" s="7"/>
      <c r="E8" s="16">
        <f t="shared" si="0"/>
        <v>0</v>
      </c>
    </row>
    <row r="9" spans="1:5" ht="15" customHeight="1" x14ac:dyDescent="0.2">
      <c r="A9" s="2" t="s">
        <v>8</v>
      </c>
      <c r="B9" s="9" t="s">
        <v>59</v>
      </c>
      <c r="C9" s="11">
        <v>1</v>
      </c>
      <c r="D9" s="7"/>
      <c r="E9" s="16">
        <f t="shared" si="0"/>
        <v>0</v>
      </c>
    </row>
    <row r="10" spans="1:5" ht="15" customHeight="1" x14ac:dyDescent="0.2">
      <c r="A10" s="2" t="s">
        <v>9</v>
      </c>
      <c r="B10" s="9" t="s">
        <v>59</v>
      </c>
      <c r="C10" s="11">
        <v>1</v>
      </c>
      <c r="D10" s="7"/>
      <c r="E10" s="16">
        <f t="shared" si="0"/>
        <v>0</v>
      </c>
    </row>
    <row r="11" spans="1:5" ht="15" customHeight="1" x14ac:dyDescent="0.2">
      <c r="A11" s="2" t="s">
        <v>10</v>
      </c>
      <c r="B11" s="9" t="s">
        <v>59</v>
      </c>
      <c r="C11" s="11">
        <v>1</v>
      </c>
      <c r="D11" s="7"/>
      <c r="E11" s="16">
        <f t="shared" si="0"/>
        <v>0</v>
      </c>
    </row>
    <row r="12" spans="1:5" ht="15" customHeight="1" x14ac:dyDescent="0.2">
      <c r="A12" s="2" t="s">
        <v>11</v>
      </c>
      <c r="B12" s="9" t="s">
        <v>59</v>
      </c>
      <c r="C12" s="11">
        <v>3</v>
      </c>
      <c r="D12" s="7"/>
      <c r="E12" s="16">
        <f t="shared" si="0"/>
        <v>0</v>
      </c>
    </row>
    <row r="13" spans="1:5" ht="15" customHeight="1" x14ac:dyDescent="0.2">
      <c r="A13" s="2" t="s">
        <v>12</v>
      </c>
      <c r="B13" s="9" t="s">
        <v>59</v>
      </c>
      <c r="C13" s="11">
        <v>2</v>
      </c>
      <c r="D13" s="7"/>
      <c r="E13" s="16">
        <f t="shared" si="0"/>
        <v>0</v>
      </c>
    </row>
    <row r="14" spans="1:5" ht="15" customHeight="1" x14ac:dyDescent="0.2">
      <c r="A14" s="2" t="s">
        <v>13</v>
      </c>
      <c r="B14" s="9" t="s">
        <v>59</v>
      </c>
      <c r="C14" s="11">
        <v>4</v>
      </c>
      <c r="D14" s="7"/>
      <c r="E14" s="16">
        <f t="shared" si="0"/>
        <v>0</v>
      </c>
    </row>
    <row r="15" spans="1:5" ht="15" customHeight="1" x14ac:dyDescent="0.2">
      <c r="A15" s="2" t="s">
        <v>14</v>
      </c>
      <c r="B15" s="9" t="s">
        <v>59</v>
      </c>
      <c r="C15" s="11">
        <v>4</v>
      </c>
      <c r="D15" s="7"/>
      <c r="E15" s="16">
        <f t="shared" si="0"/>
        <v>0</v>
      </c>
    </row>
    <row r="16" spans="1:5" ht="15" customHeight="1" x14ac:dyDescent="0.2">
      <c r="A16" s="2" t="s">
        <v>15</v>
      </c>
      <c r="B16" s="9" t="s">
        <v>59</v>
      </c>
      <c r="C16" s="11">
        <v>14</v>
      </c>
      <c r="D16" s="7"/>
      <c r="E16" s="16">
        <f t="shared" si="0"/>
        <v>0</v>
      </c>
    </row>
    <row r="17" spans="1:5" ht="15" customHeight="1" x14ac:dyDescent="0.2">
      <c r="A17" s="2" t="s">
        <v>16</v>
      </c>
      <c r="B17" s="9" t="s">
        <v>59</v>
      </c>
      <c r="C17" s="11">
        <v>3</v>
      </c>
      <c r="D17" s="7"/>
      <c r="E17" s="16">
        <f t="shared" si="0"/>
        <v>0</v>
      </c>
    </row>
    <row r="18" spans="1:5" ht="15" customHeight="1" x14ac:dyDescent="0.2">
      <c r="A18" s="2" t="s">
        <v>17</v>
      </c>
      <c r="B18" s="9" t="s">
        <v>59</v>
      </c>
      <c r="C18" s="11">
        <v>11</v>
      </c>
      <c r="D18" s="7"/>
      <c r="E18" s="16">
        <f t="shared" si="0"/>
        <v>0</v>
      </c>
    </row>
    <row r="19" spans="1:5" ht="15" customHeight="1" x14ac:dyDescent="0.2">
      <c r="A19" s="2" t="s">
        <v>18</v>
      </c>
      <c r="B19" s="9" t="s">
        <v>59</v>
      </c>
      <c r="C19" s="11">
        <v>1</v>
      </c>
      <c r="D19" s="7"/>
      <c r="E19" s="16">
        <f t="shared" si="0"/>
        <v>0</v>
      </c>
    </row>
    <row r="20" spans="1:5" ht="15" customHeight="1" x14ac:dyDescent="0.2">
      <c r="A20" s="2" t="s">
        <v>19</v>
      </c>
      <c r="B20" s="9" t="s">
        <v>59</v>
      </c>
      <c r="C20" s="11">
        <v>1</v>
      </c>
      <c r="D20" s="7"/>
      <c r="E20" s="16">
        <f t="shared" si="0"/>
        <v>0</v>
      </c>
    </row>
    <row r="21" spans="1:5" ht="15" customHeight="1" x14ac:dyDescent="0.2">
      <c r="A21" s="2" t="s">
        <v>20</v>
      </c>
      <c r="B21" s="9" t="s">
        <v>59</v>
      </c>
      <c r="C21" s="11">
        <v>3</v>
      </c>
      <c r="D21" s="7"/>
      <c r="E21" s="16">
        <f t="shared" si="0"/>
        <v>0</v>
      </c>
    </row>
    <row r="22" spans="1:5" ht="15" customHeight="1" x14ac:dyDescent="0.2">
      <c r="A22" s="2" t="s">
        <v>21</v>
      </c>
      <c r="B22" s="9" t="s">
        <v>59</v>
      </c>
      <c r="C22" s="11">
        <v>7</v>
      </c>
      <c r="D22" s="7"/>
      <c r="E22" s="16">
        <f t="shared" si="0"/>
        <v>0</v>
      </c>
    </row>
    <row r="23" spans="1:5" ht="15" customHeight="1" x14ac:dyDescent="0.2">
      <c r="A23" s="2" t="s">
        <v>22</v>
      </c>
      <c r="B23" s="9" t="s">
        <v>59</v>
      </c>
      <c r="C23" s="11">
        <v>6</v>
      </c>
      <c r="D23" s="7"/>
      <c r="E23" s="16">
        <f t="shared" si="0"/>
        <v>0</v>
      </c>
    </row>
    <row r="24" spans="1:5" ht="15" customHeight="1" x14ac:dyDescent="0.2">
      <c r="A24" s="2" t="s">
        <v>23</v>
      </c>
      <c r="B24" s="9" t="s">
        <v>59</v>
      </c>
      <c r="C24" s="11">
        <v>1</v>
      </c>
      <c r="D24" s="7"/>
      <c r="E24" s="16">
        <f t="shared" si="0"/>
        <v>0</v>
      </c>
    </row>
    <row r="25" spans="1:5" ht="15" customHeight="1" x14ac:dyDescent="0.2">
      <c r="A25" s="2" t="s">
        <v>24</v>
      </c>
      <c r="B25" s="9" t="s">
        <v>59</v>
      </c>
      <c r="C25" s="11">
        <v>4</v>
      </c>
      <c r="D25" s="7"/>
      <c r="E25" s="16">
        <f t="shared" si="0"/>
        <v>0</v>
      </c>
    </row>
    <row r="26" spans="1:5" ht="15" customHeight="1" x14ac:dyDescent="0.2">
      <c r="A26" s="2" t="s">
        <v>25</v>
      </c>
      <c r="B26" s="9" t="s">
        <v>60</v>
      </c>
      <c r="C26" s="11">
        <v>600</v>
      </c>
      <c r="D26" s="7"/>
      <c r="E26" s="16">
        <f t="shared" si="0"/>
        <v>0</v>
      </c>
    </row>
    <row r="27" spans="1:5" ht="15" customHeight="1" x14ac:dyDescent="0.2">
      <c r="A27" s="2" t="s">
        <v>26</v>
      </c>
      <c r="B27" s="9" t="s">
        <v>60</v>
      </c>
      <c r="C27" s="11">
        <v>1000</v>
      </c>
      <c r="D27" s="7"/>
      <c r="E27" s="16">
        <f t="shared" si="0"/>
        <v>0</v>
      </c>
    </row>
    <row r="28" spans="1:5" ht="15" customHeight="1" x14ac:dyDescent="0.2">
      <c r="A28" s="2" t="s">
        <v>27</v>
      </c>
      <c r="B28" s="9" t="s">
        <v>60</v>
      </c>
      <c r="C28" s="11">
        <v>100</v>
      </c>
      <c r="D28" s="7"/>
      <c r="E28" s="16">
        <f t="shared" si="0"/>
        <v>0</v>
      </c>
    </row>
    <row r="29" spans="1:5" ht="15" customHeight="1" x14ac:dyDescent="0.2">
      <c r="A29" s="2" t="s">
        <v>28</v>
      </c>
      <c r="B29" s="9" t="s">
        <v>60</v>
      </c>
      <c r="C29" s="11">
        <v>878</v>
      </c>
      <c r="D29" s="7"/>
      <c r="E29" s="16">
        <f t="shared" si="0"/>
        <v>0</v>
      </c>
    </row>
    <row r="30" spans="1:5" ht="15" customHeight="1" x14ac:dyDescent="0.2">
      <c r="A30" s="2" t="s">
        <v>29</v>
      </c>
      <c r="B30" s="9" t="s">
        <v>60</v>
      </c>
      <c r="C30" s="11">
        <v>25</v>
      </c>
      <c r="D30" s="7"/>
      <c r="E30" s="16">
        <f t="shared" si="0"/>
        <v>0</v>
      </c>
    </row>
    <row r="31" spans="1:5" ht="15" customHeight="1" x14ac:dyDescent="0.2">
      <c r="A31" s="2" t="s">
        <v>30</v>
      </c>
      <c r="B31" s="9" t="s">
        <v>60</v>
      </c>
      <c r="C31" s="11">
        <v>400</v>
      </c>
      <c r="D31" s="7"/>
      <c r="E31" s="16">
        <f t="shared" si="0"/>
        <v>0</v>
      </c>
    </row>
    <row r="32" spans="1:5" ht="15" customHeight="1" x14ac:dyDescent="0.2">
      <c r="A32" s="2" t="s">
        <v>31</v>
      </c>
      <c r="B32" s="9" t="s">
        <v>60</v>
      </c>
      <c r="C32" s="11">
        <v>160</v>
      </c>
      <c r="D32" s="7"/>
      <c r="E32" s="16">
        <f t="shared" si="0"/>
        <v>0</v>
      </c>
    </row>
    <row r="33" spans="1:5" ht="15" customHeight="1" x14ac:dyDescent="0.2">
      <c r="A33" s="2" t="s">
        <v>32</v>
      </c>
      <c r="B33" s="9" t="s">
        <v>60</v>
      </c>
      <c r="C33" s="11">
        <v>100</v>
      </c>
      <c r="D33" s="7"/>
      <c r="E33" s="16">
        <f t="shared" si="0"/>
        <v>0</v>
      </c>
    </row>
    <row r="34" spans="1:5" ht="15" customHeight="1" x14ac:dyDescent="0.2">
      <c r="A34" s="2" t="s">
        <v>33</v>
      </c>
      <c r="B34" s="9" t="s">
        <v>60</v>
      </c>
      <c r="C34" s="11">
        <v>80</v>
      </c>
      <c r="D34" s="7"/>
      <c r="E34" s="16">
        <f t="shared" si="0"/>
        <v>0</v>
      </c>
    </row>
    <row r="35" spans="1:5" ht="15" customHeight="1" x14ac:dyDescent="0.2">
      <c r="A35" s="2" t="s">
        <v>34</v>
      </c>
      <c r="B35" s="9" t="s">
        <v>60</v>
      </c>
      <c r="C35" s="11">
        <v>80</v>
      </c>
      <c r="D35" s="7"/>
      <c r="E35" s="16">
        <f t="shared" si="0"/>
        <v>0</v>
      </c>
    </row>
    <row r="36" spans="1:5" ht="15" customHeight="1" x14ac:dyDescent="0.2">
      <c r="A36" s="2" t="s">
        <v>35</v>
      </c>
      <c r="B36" s="9" t="s">
        <v>60</v>
      </c>
      <c r="C36" s="11">
        <v>160</v>
      </c>
      <c r="D36" s="7"/>
      <c r="E36" s="16">
        <f t="shared" si="0"/>
        <v>0</v>
      </c>
    </row>
    <row r="37" spans="1:5" ht="15" customHeight="1" x14ac:dyDescent="0.2">
      <c r="A37" s="2" t="s">
        <v>36</v>
      </c>
      <c r="B37" s="9" t="s">
        <v>60</v>
      </c>
      <c r="C37" s="11">
        <v>180</v>
      </c>
      <c r="D37" s="7"/>
      <c r="E37" s="16">
        <f t="shared" si="0"/>
        <v>0</v>
      </c>
    </row>
    <row r="38" spans="1:5" ht="15" customHeight="1" x14ac:dyDescent="0.2">
      <c r="A38" s="2" t="s">
        <v>37</v>
      </c>
      <c r="B38" s="9" t="s">
        <v>60</v>
      </c>
      <c r="C38" s="11">
        <v>100</v>
      </c>
      <c r="D38" s="7"/>
      <c r="E38" s="16">
        <f t="shared" si="0"/>
        <v>0</v>
      </c>
    </row>
    <row r="39" spans="1:5" ht="15" customHeight="1" x14ac:dyDescent="0.2">
      <c r="A39" s="2" t="s">
        <v>38</v>
      </c>
      <c r="B39" s="9" t="s">
        <v>59</v>
      </c>
      <c r="C39" s="11">
        <v>16</v>
      </c>
      <c r="D39" s="7"/>
      <c r="E39" s="16">
        <f t="shared" si="0"/>
        <v>0</v>
      </c>
    </row>
    <row r="40" spans="1:5" ht="15" customHeight="1" x14ac:dyDescent="0.2">
      <c r="A40" s="2" t="s">
        <v>39</v>
      </c>
      <c r="B40" s="9" t="s">
        <v>59</v>
      </c>
      <c r="C40" s="11">
        <v>16</v>
      </c>
      <c r="D40" s="7"/>
      <c r="E40" s="16">
        <f t="shared" si="0"/>
        <v>0</v>
      </c>
    </row>
    <row r="41" spans="1:5" ht="15" customHeight="1" x14ac:dyDescent="0.2">
      <c r="A41" s="2" t="s">
        <v>40</v>
      </c>
      <c r="B41" s="9" t="s">
        <v>59</v>
      </c>
      <c r="C41" s="11">
        <v>95</v>
      </c>
      <c r="D41" s="7"/>
      <c r="E41" s="16">
        <f t="shared" si="0"/>
        <v>0</v>
      </c>
    </row>
    <row r="42" spans="1:5" ht="15" customHeight="1" x14ac:dyDescent="0.2">
      <c r="A42" s="3"/>
      <c r="B42" s="3"/>
      <c r="C42" s="3"/>
      <c r="D42" s="7"/>
      <c r="E42" s="16"/>
    </row>
    <row r="43" spans="1:5" ht="16.149999999999999" customHeight="1" x14ac:dyDescent="0.2">
      <c r="A43" s="1" t="s">
        <v>0</v>
      </c>
      <c r="B43" s="14" t="s">
        <v>58</v>
      </c>
      <c r="C43" s="15" t="s">
        <v>57</v>
      </c>
      <c r="D43" s="6" t="s">
        <v>55</v>
      </c>
      <c r="E43" s="17" t="s">
        <v>56</v>
      </c>
    </row>
    <row r="44" spans="1:5" ht="15" customHeight="1" x14ac:dyDescent="0.2">
      <c r="A44" s="2" t="s">
        <v>41</v>
      </c>
      <c r="B44" s="9" t="s">
        <v>59</v>
      </c>
      <c r="C44" s="11">
        <v>10</v>
      </c>
      <c r="D44" s="7"/>
      <c r="E44" s="16">
        <f t="shared" ref="E44:E58" si="1">D44*C44</f>
        <v>0</v>
      </c>
    </row>
    <row r="45" spans="1:5" ht="15" customHeight="1" x14ac:dyDescent="0.2">
      <c r="A45" s="2" t="s">
        <v>42</v>
      </c>
      <c r="B45" s="9" t="s">
        <v>59</v>
      </c>
      <c r="C45" s="11">
        <v>2</v>
      </c>
      <c r="D45" s="7"/>
      <c r="E45" s="16">
        <f t="shared" si="1"/>
        <v>0</v>
      </c>
    </row>
    <row r="46" spans="1:5" ht="15" customHeight="1" x14ac:dyDescent="0.2">
      <c r="A46" s="2" t="s">
        <v>43</v>
      </c>
      <c r="B46" s="9" t="s">
        <v>59</v>
      </c>
      <c r="C46" s="11">
        <v>10</v>
      </c>
      <c r="D46" s="7"/>
      <c r="E46" s="16">
        <f t="shared" si="1"/>
        <v>0</v>
      </c>
    </row>
    <row r="47" spans="1:5" ht="15" customHeight="1" x14ac:dyDescent="0.2">
      <c r="A47" s="2" t="s">
        <v>44</v>
      </c>
      <c r="B47" s="9" t="s">
        <v>59</v>
      </c>
      <c r="C47" s="11">
        <v>2</v>
      </c>
      <c r="D47" s="7"/>
      <c r="E47" s="16">
        <f t="shared" si="1"/>
        <v>0</v>
      </c>
    </row>
    <row r="48" spans="1:5" ht="15" customHeight="1" x14ac:dyDescent="0.2">
      <c r="A48" s="2" t="s">
        <v>45</v>
      </c>
      <c r="B48" s="9" t="s">
        <v>59</v>
      </c>
      <c r="C48" s="11">
        <v>81</v>
      </c>
      <c r="D48" s="7"/>
      <c r="E48" s="16">
        <f t="shared" si="1"/>
        <v>0</v>
      </c>
    </row>
    <row r="49" spans="1:5" ht="15" customHeight="1" x14ac:dyDescent="0.2">
      <c r="A49" s="2" t="s">
        <v>46</v>
      </c>
      <c r="B49" s="9" t="s">
        <v>59</v>
      </c>
      <c r="C49" s="11">
        <v>50</v>
      </c>
      <c r="D49" s="7"/>
      <c r="E49" s="16">
        <f t="shared" si="1"/>
        <v>0</v>
      </c>
    </row>
    <row r="50" spans="1:5" ht="15" customHeight="1" x14ac:dyDescent="0.2">
      <c r="A50" s="2" t="s">
        <v>47</v>
      </c>
      <c r="B50" s="9" t="s">
        <v>59</v>
      </c>
      <c r="C50" s="11">
        <v>13</v>
      </c>
      <c r="D50" s="7"/>
      <c r="E50" s="16">
        <f t="shared" si="1"/>
        <v>0</v>
      </c>
    </row>
    <row r="51" spans="1:5" ht="15" customHeight="1" x14ac:dyDescent="0.2">
      <c r="A51" s="8" t="s">
        <v>61</v>
      </c>
      <c r="B51" s="9" t="s">
        <v>59</v>
      </c>
      <c r="C51" s="4">
        <v>63</v>
      </c>
      <c r="D51" s="7"/>
      <c r="E51" s="16">
        <f t="shared" si="1"/>
        <v>0</v>
      </c>
    </row>
    <row r="52" spans="1:5" ht="40.9" customHeight="1" x14ac:dyDescent="0.2">
      <c r="A52" s="10" t="s">
        <v>48</v>
      </c>
      <c r="B52" s="9" t="s">
        <v>59</v>
      </c>
      <c r="C52" s="4">
        <v>23</v>
      </c>
      <c r="D52" s="7"/>
      <c r="E52" s="16">
        <f t="shared" si="1"/>
        <v>0</v>
      </c>
    </row>
    <row r="53" spans="1:5" ht="40.9" customHeight="1" x14ac:dyDescent="0.2">
      <c r="A53" s="3" t="s">
        <v>49</v>
      </c>
      <c r="B53" s="9" t="s">
        <v>59</v>
      </c>
      <c r="C53" s="4">
        <v>16</v>
      </c>
      <c r="D53" s="7"/>
      <c r="E53" s="16">
        <f t="shared" si="1"/>
        <v>0</v>
      </c>
    </row>
    <row r="54" spans="1:5" ht="15" customHeight="1" x14ac:dyDescent="0.2">
      <c r="A54" s="2" t="s">
        <v>50</v>
      </c>
      <c r="B54" s="9" t="s">
        <v>59</v>
      </c>
      <c r="C54" s="4">
        <v>42</v>
      </c>
      <c r="D54" s="7"/>
      <c r="E54" s="16">
        <f t="shared" si="1"/>
        <v>0</v>
      </c>
    </row>
    <row r="55" spans="1:5" ht="15" customHeight="1" x14ac:dyDescent="0.2">
      <c r="A55" s="2" t="s">
        <v>51</v>
      </c>
      <c r="B55" s="9" t="s">
        <v>59</v>
      </c>
      <c r="C55" s="4">
        <v>8</v>
      </c>
      <c r="D55" s="7"/>
      <c r="E55" s="16">
        <f t="shared" si="1"/>
        <v>0</v>
      </c>
    </row>
    <row r="56" spans="1:5" ht="15" customHeight="1" x14ac:dyDescent="0.2">
      <c r="A56" s="2" t="s">
        <v>52</v>
      </c>
      <c r="B56" s="9" t="s">
        <v>59</v>
      </c>
      <c r="C56" s="4">
        <v>35</v>
      </c>
      <c r="D56" s="7"/>
      <c r="E56" s="16">
        <f t="shared" si="1"/>
        <v>0</v>
      </c>
    </row>
    <row r="57" spans="1:5" ht="15" customHeight="1" x14ac:dyDescent="0.2">
      <c r="A57" s="2" t="s">
        <v>53</v>
      </c>
      <c r="B57" s="9" t="s">
        <v>59</v>
      </c>
      <c r="C57" s="11">
        <v>12</v>
      </c>
      <c r="D57" s="7"/>
      <c r="E57" s="16">
        <f t="shared" si="1"/>
        <v>0</v>
      </c>
    </row>
    <row r="58" spans="1:5" ht="15" customHeight="1" x14ac:dyDescent="0.2">
      <c r="A58" s="2" t="s">
        <v>54</v>
      </c>
      <c r="B58" s="9" t="s">
        <v>59</v>
      </c>
      <c r="C58" s="11">
        <v>6</v>
      </c>
      <c r="D58" s="7"/>
      <c r="E58" s="16">
        <f t="shared" si="1"/>
        <v>0</v>
      </c>
    </row>
    <row r="59" spans="1:5" ht="15" customHeight="1" x14ac:dyDescent="0.2">
      <c r="A59" s="3"/>
      <c r="B59" s="3"/>
      <c r="C59" s="3"/>
      <c r="D59" s="7"/>
      <c r="E59" s="16"/>
    </row>
    <row r="60" spans="1:5" ht="15" customHeight="1" x14ac:dyDescent="0.2">
      <c r="A60" s="3"/>
      <c r="B60" s="3"/>
      <c r="C60" s="3"/>
      <c r="D60" s="7"/>
      <c r="E60" s="16"/>
    </row>
    <row r="61" spans="1:5" ht="15" customHeight="1" x14ac:dyDescent="0.2">
      <c r="A61" s="13" t="s">
        <v>62</v>
      </c>
      <c r="B61" s="3"/>
      <c r="C61" s="3"/>
      <c r="D61" s="7"/>
      <c r="E61" s="18">
        <f>SUM(E2:E60)</f>
        <v>0</v>
      </c>
    </row>
    <row r="62" spans="1:5" ht="15" customHeight="1" x14ac:dyDescent="0.2">
      <c r="A62" s="3"/>
      <c r="B62" s="3"/>
      <c r="C62" s="3"/>
      <c r="D62" s="7"/>
      <c r="E62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TS1401_01_r00</dc:title>
  <dc:creator>PMALY</dc:creator>
  <cp:keywords>()</cp:keywords>
  <cp:lastModifiedBy>Skopovy</cp:lastModifiedBy>
  <dcterms:created xsi:type="dcterms:W3CDTF">2014-04-24T16:12:55Z</dcterms:created>
  <dcterms:modified xsi:type="dcterms:W3CDTF">2014-05-07T09:21:38Z</dcterms:modified>
</cp:coreProperties>
</file>